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w11930100spar\SERVICES\SGAMC\Organisation\PROCEDURES MARCHES\PROCEDURES et MARCHES\MAPA 2025\MAPA Remplacement Ascenseurs  Raincy\1- DCE\DCE vf\"/>
    </mc:Choice>
  </mc:AlternateContent>
  <bookViews>
    <workbookView xWindow="0" yWindow="0" windowWidth="28800" windowHeight="13980" tabRatio="927" activeTab="1"/>
  </bookViews>
  <sheets>
    <sheet name="DUPLEX ASC GAUCHE" sheetId="61" r:id="rId1"/>
    <sheet name="DUPLEX ASC DROIT" sheetId="63" r:id="rId2"/>
    <sheet name="CONTRAT NEUF" sheetId="33" r:id="rId3"/>
  </sheets>
  <definedNames>
    <definedName name="_xlnm.Print_Area" localSheetId="2">'CONTRAT NEUF'!$A$1:$I$39</definedName>
    <definedName name="_xlnm.Print_Area" localSheetId="1">'DUPLEX ASC DROIT'!$A$1:$G$50</definedName>
    <definedName name="_xlnm.Print_Area" localSheetId="0">'DUPLEX ASC GAUCHE'!$A$1:$G$50</definedName>
  </definedNames>
  <calcPr calcId="162913"/>
</workbook>
</file>

<file path=xl/calcChain.xml><?xml version="1.0" encoding="utf-8"?>
<calcChain xmlns="http://schemas.openxmlformats.org/spreadsheetml/2006/main">
  <c r="F43" i="63" l="1"/>
  <c r="F40" i="63"/>
  <c r="I23" i="33" l="1"/>
  <c r="H23" i="33"/>
  <c r="H16" i="33"/>
  <c r="F40" i="61"/>
  <c r="F39" i="61"/>
  <c r="G39" i="61" s="1"/>
  <c r="F38" i="61"/>
  <c r="G38" i="61" s="1"/>
  <c r="F37" i="61"/>
  <c r="G37" i="61" s="1"/>
  <c r="F42" i="61" s="1"/>
  <c r="F35" i="61"/>
  <c r="G35" i="61" s="1"/>
  <c r="F34" i="61"/>
  <c r="G34" i="61" s="1"/>
  <c r="F41" i="63"/>
  <c r="F38" i="63"/>
  <c r="G38" i="63" s="1"/>
  <c r="F39" i="63"/>
  <c r="G39" i="63"/>
  <c r="F35" i="63"/>
  <c r="G35" i="63" s="1"/>
  <c r="F37" i="63"/>
  <c r="G37" i="63" s="1"/>
  <c r="F42" i="63" s="1"/>
  <c r="F34" i="63"/>
  <c r="G34" i="63" s="1"/>
  <c r="I22" i="33"/>
  <c r="I21" i="33"/>
  <c r="I15" i="33"/>
  <c r="I14" i="33"/>
  <c r="I16" i="33" l="1"/>
  <c r="H28" i="33"/>
  <c r="F43" i="61"/>
  <c r="F41" i="61"/>
  <c r="I28" i="33" l="1"/>
</calcChain>
</file>

<file path=xl/sharedStrings.xml><?xml version="1.0" encoding="utf-8"?>
<sst xmlns="http://schemas.openxmlformats.org/spreadsheetml/2006/main" count="132" uniqueCount="63">
  <si>
    <t>U.</t>
  </si>
  <si>
    <t>QTES</t>
  </si>
  <si>
    <t>PRIX UNITAIRES € HT</t>
  </si>
  <si>
    <t>TOTAL € HT</t>
  </si>
  <si>
    <t>TOTAL € TTC</t>
  </si>
  <si>
    <t>Ens</t>
  </si>
  <si>
    <t>Décomposition du Prix Global et Forfaitaire</t>
  </si>
  <si>
    <t>DESCRIPTIF DES OUVRAGES
TRAVAUX DE BASE</t>
  </si>
  <si>
    <t>MONTANT TOTAL € TTC</t>
  </si>
  <si>
    <t>MONTANT DE BASE TOTAL € HT</t>
  </si>
  <si>
    <t>CABINE</t>
  </si>
  <si>
    <t>MACHINERIE</t>
  </si>
  <si>
    <t>TOUS LES MATERIAUX SERONT SOUMIS AU CHOIX DU MAITRE D'OUVRAGE</t>
  </si>
  <si>
    <t>L’imagination est plus importante que le savoir (EINSTEIN)</t>
  </si>
  <si>
    <t>SITUATION DE L’ASCENSEUR</t>
  </si>
  <si>
    <t>Ville</t>
  </si>
  <si>
    <t>Nb ASC</t>
  </si>
  <si>
    <t>Nombre de niveaux desservis</t>
  </si>
  <si>
    <t>Charge</t>
  </si>
  <si>
    <t>Vitesse</t>
  </si>
  <si>
    <t xml:space="preserve">MONTANT TOTAL ANNUEL </t>
  </si>
  <si>
    <t>Contrat de type « Etendu » 24h/24 -  7j/7 y compris Désincarcération</t>
  </si>
  <si>
    <t>EN € HT</t>
  </si>
  <si>
    <t>EN € TTC</t>
  </si>
  <si>
    <t>MONTANT TOTAL ANNUEL</t>
  </si>
  <si>
    <t>AMELIORATION DE L'ACCES</t>
  </si>
  <si>
    <t xml:space="preserve">PALIER </t>
  </si>
  <si>
    <t>MONTANT TOTAL ANNUEL CONTRAT ET ABONNEMENT GSM</t>
  </si>
  <si>
    <t xml:space="preserve">ABONNEMENT ANNUELLE PUCE GSM </t>
  </si>
  <si>
    <r>
      <t xml:space="preserve">Fourniture et pose du tableau électrique dit DTU.
</t>
    </r>
    <r>
      <rPr>
        <b/>
        <sz val="12"/>
        <color rgb="FFC00000"/>
        <rFont val="Calibri"/>
        <family val="2"/>
        <scheme val="minor"/>
      </rPr>
      <t>(avec vérification du pied de colonne et remplacement si nécessaire)</t>
    </r>
  </si>
  <si>
    <t>DUREE DE CINQ ANS DONT UNE PERIODE DE GRATUITE DEFINIE AU CCTP (douze mois)</t>
  </si>
  <si>
    <t>Prise en charge du coffre à clef par le soumissionnaire si besoin</t>
  </si>
  <si>
    <t>TVA 10%</t>
  </si>
  <si>
    <t>Fourniture et pose d'une nouvelle armoire de commande par un modèle à variation de fréquence y compris sélection, boitier inspection, canalisations</t>
  </si>
  <si>
    <t xml:space="preserve">Fourniture et pose du nouveau groupe de traction par un modèle Gearless gérant la survitesse en montée y compris châssis, câbles, poulies de renvoies et la protection des points rentrants. </t>
  </si>
  <si>
    <t>Fourniture et pose d'un nouveau limiteur de vitesse y compris câblette, la protection des points rentrants et de la poulie tendeuse.</t>
  </si>
  <si>
    <r>
      <t xml:space="preserve">Fourniture et pose de la nouvelle cabine y compris étrier cabine et habillage cabine (sol, parois, faux plafond) 
</t>
    </r>
    <r>
      <rPr>
        <b/>
        <sz val="12"/>
        <color rgb="FFC00000"/>
        <rFont val="Calibri"/>
        <family val="2"/>
        <scheme val="minor"/>
      </rPr>
      <t>CHOIX MAITRE D'OUVRAGE</t>
    </r>
  </si>
  <si>
    <r>
      <t xml:space="preserve">Fourniture et pose d'une boite à bouton cabine par un modèle conforme à la norme 81,70 comprenant un indicateur de position et de direction, une synthèse vocale.
</t>
    </r>
    <r>
      <rPr>
        <b/>
        <sz val="12"/>
        <color rgb="FFC00000"/>
        <rFont val="Calibri"/>
        <family val="2"/>
        <scheme val="minor"/>
      </rPr>
      <t>CHOIX MAITRE D'OUVRAGE</t>
    </r>
  </si>
  <si>
    <t>Fourniture et pose d'une porte cabine y compris cellule toute hauteur et la tôle chasse pieds de 750 mm .</t>
  </si>
  <si>
    <r>
      <t>Fourniture et pose des nouvelles portes palières y compris peinture (portes, encadrements), réglages et essais</t>
    </r>
    <r>
      <rPr>
        <b/>
        <sz val="12"/>
        <color rgb="FFC00000"/>
        <rFont val="Calibri"/>
        <family val="2"/>
        <scheme val="minor"/>
      </rPr>
      <t xml:space="preserve"> (PL 800 mm)</t>
    </r>
    <r>
      <rPr>
        <sz val="10"/>
        <color rgb="FFFF0000"/>
        <rFont val="Calibri"/>
        <family val="2"/>
        <scheme val="minor"/>
      </rPr>
      <t xml:space="preserve">
</t>
    </r>
    <r>
      <rPr>
        <b/>
        <sz val="12"/>
        <color rgb="FFC00000"/>
        <rFont val="Calibri"/>
        <family val="2"/>
        <scheme val="minor"/>
      </rPr>
      <t>CHOIX MAITRE D'OUVRAGE</t>
    </r>
  </si>
  <si>
    <r>
      <t xml:space="preserve">Fourniture et pose des nouvelles boite à bouton paliers par un modèle comprenant un indicateur de position et de direction à chaque palier conformément à la norme 81-70 </t>
    </r>
    <r>
      <rPr>
        <b/>
        <sz val="12"/>
        <color rgb="FFC00000"/>
        <rFont val="Calibri"/>
        <family val="2"/>
        <scheme val="minor"/>
      </rPr>
      <t>CHOIX MAITRE D'OUVRAGE</t>
    </r>
  </si>
  <si>
    <t>GAINE</t>
  </si>
  <si>
    <t xml:space="preserve">Fourniture et pose d'un nouvel éclairage de gaine y compris stop, pc, interrupteur </t>
  </si>
  <si>
    <t>Fourniture et pose des nouveaux guides cabine et contrepoids</t>
  </si>
  <si>
    <t>Fourniture et pose d'un nouvel éclairage et d'un interrupteur lumineux pour l'éclairage machinerie (remplacement complet de l'éclairage)</t>
  </si>
  <si>
    <t>191 rue d'Alésia ESC 4 Gauche Duplex</t>
  </si>
  <si>
    <t>191 rue d'Alésia ESC 4 Droit Duplex</t>
  </si>
  <si>
    <t>MONTANT ENTRETIEN PAR ASCENSEUR REMPLACEMENT</t>
  </si>
  <si>
    <t>Fourniture et pose d'un appel pompier</t>
  </si>
  <si>
    <t>ASCENSEUR</t>
  </si>
  <si>
    <t>ANNEXE</t>
  </si>
  <si>
    <t xml:space="preserve">TVA 20% </t>
  </si>
  <si>
    <t xml:space="preserve">Travaux de remplacement complet de deux ascenseurs - 44 avenue Thiers 93340 Le Raincy Ascenseur Gauche </t>
  </si>
  <si>
    <t>Travaux de remplacement complet de deux ascenseurs - 44 avenue Thiers 93340 Le Raincy Ascenseur Droit</t>
  </si>
  <si>
    <t>Fourniture et pose de nouveaux garde-corps, échelons, crosse de rétablissement, équilibrage trappe (décret 2008-1325)</t>
  </si>
  <si>
    <t>MONTAGE ASCENSEUR</t>
  </si>
  <si>
    <t>DEMONTAGE</t>
  </si>
  <si>
    <t>MACONNERIE</t>
  </si>
  <si>
    <t xml:space="preserve">93340 Le Raincy </t>
  </si>
  <si>
    <t>44 avenue Thiers Duplex Droit</t>
  </si>
  <si>
    <t>44 avenue Thiers Duplex Gauche</t>
  </si>
  <si>
    <t>MATERIEL ASCENSEUR</t>
  </si>
  <si>
    <t>TRAVAUX ANNEXES - FRAIS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</si>
</sst>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color rgb="FFC00000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</borders>
  <cellStyleXfs count="1">
    <xf numFmtId="0" fontId="0" fillId="0" borderId="0"/>
  </cellStyleXfs>
  <cellXfs count="58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4" fontId="7" fillId="0" borderId="3" xfId="0" applyNumberFormat="1" applyFont="1" applyBorder="1" applyAlignment="1">
      <alignment horizontal="center" vertical="center" wrapText="1"/>
    </xf>
    <xf numFmtId="0" fontId="7" fillId="0" borderId="0" xfId="0" applyFont="1"/>
    <xf numFmtId="0" fontId="6" fillId="0" borderId="0" xfId="0" applyFont="1"/>
    <xf numFmtId="0" fontId="6" fillId="0" borderId="0" xfId="0" applyFont="1" applyAlignment="1">
      <alignment horizontal="center"/>
    </xf>
    <xf numFmtId="0" fontId="10" fillId="2" borderId="1" xfId="0" applyFont="1" applyFill="1" applyBorder="1" applyAlignment="1">
      <alignment horizontal="center" vertical="center" wrapText="1"/>
    </xf>
    <xf numFmtId="4" fontId="9" fillId="0" borderId="1" xfId="0" applyNumberFormat="1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9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4" fontId="3" fillId="2" borderId="7" xfId="0" applyNumberFormat="1" applyFont="1" applyFill="1" applyBorder="1" applyAlignment="1">
      <alignment horizontal="center" vertical="center" wrapText="1"/>
    </xf>
    <xf numFmtId="4" fontId="3" fillId="2" borderId="2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0" fillId="2" borderId="4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4" fontId="9" fillId="0" borderId="1" xfId="0" applyNumberFormat="1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 wrapText="1"/>
    </xf>
    <xf numFmtId="0" fontId="10" fillId="2" borderId="6" xfId="0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0" fillId="2" borderId="0" xfId="0" applyFont="1" applyFill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9" xfId="0" applyFont="1" applyFill="1" applyBorder="1" applyAlignment="1">
      <alignment horizontal="center" vertical="center" wrapText="1"/>
    </xf>
    <xf numFmtId="0" fontId="10" fillId="2" borderId="10" xfId="0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center" vertical="center" wrapText="1"/>
    </xf>
    <xf numFmtId="0" fontId="10" fillId="2" borderId="8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</xdr:row>
          <xdr:rowOff>19050</xdr:rowOff>
        </xdr:from>
        <xdr:to>
          <xdr:col>3</xdr:col>
          <xdr:colOff>485775</xdr:colOff>
          <xdr:row>6</xdr:row>
          <xdr:rowOff>66675</xdr:rowOff>
        </xdr:to>
        <xdr:sp macro="" textlink="">
          <xdr:nvSpPr>
            <xdr:cNvPr id="60417" name="Object 1" hidden="1">
              <a:extLst>
                <a:ext uri="{63B3BB69-23CF-44E3-9099-C40C66FF867C}">
                  <a14:compatExt spid="_x0000_s60417"/>
                </a:ext>
                <a:ext uri="{FF2B5EF4-FFF2-40B4-BE49-F238E27FC236}">
                  <a16:creationId xmlns:a16="http://schemas.microsoft.com/office/drawing/2014/main" id="{00000000-0008-0000-0700-000001E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466725</xdr:colOff>
      <xdr:row>45</xdr:row>
      <xdr:rowOff>86362</xdr:rowOff>
    </xdr:from>
    <xdr:to>
      <xdr:col>6</xdr:col>
      <xdr:colOff>857249</xdr:colOff>
      <xdr:row>49</xdr:row>
      <xdr:rowOff>57150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381125" y="15383512"/>
          <a:ext cx="8782049" cy="732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</xdr:row>
          <xdr:rowOff>19050</xdr:rowOff>
        </xdr:from>
        <xdr:to>
          <xdr:col>3</xdr:col>
          <xdr:colOff>485775</xdr:colOff>
          <xdr:row>6</xdr:row>
          <xdr:rowOff>66675</xdr:rowOff>
        </xdr:to>
        <xdr:sp macro="" textlink="">
          <xdr:nvSpPr>
            <xdr:cNvPr id="63489" name="Object 1" hidden="1">
              <a:extLst>
                <a:ext uri="{63B3BB69-23CF-44E3-9099-C40C66FF867C}">
                  <a14:compatExt spid="_x0000_s63489"/>
                </a:ext>
                <a:ext uri="{FF2B5EF4-FFF2-40B4-BE49-F238E27FC236}">
                  <a16:creationId xmlns:a16="http://schemas.microsoft.com/office/drawing/2014/main" id="{CCFB1FE8-F63E-4032-9487-3AE018AD8DA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466725</xdr:colOff>
      <xdr:row>45</xdr:row>
      <xdr:rowOff>86362</xdr:rowOff>
    </xdr:from>
    <xdr:to>
      <xdr:col>6</xdr:col>
      <xdr:colOff>857249</xdr:colOff>
      <xdr:row>49</xdr:row>
      <xdr:rowOff>57150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8C03835-2D74-4F09-BB98-2F7884BE473C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381125" y="15383512"/>
          <a:ext cx="8782049" cy="732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685800</xdr:colOff>
          <xdr:row>1</xdr:row>
          <xdr:rowOff>19050</xdr:rowOff>
        </xdr:from>
        <xdr:to>
          <xdr:col>5</xdr:col>
          <xdr:colOff>542925</xdr:colOff>
          <xdr:row>6</xdr:row>
          <xdr:rowOff>180975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  <a:ext uri="{FF2B5EF4-FFF2-40B4-BE49-F238E27FC236}">
                  <a16:creationId xmlns:a16="http://schemas.microsoft.com/office/drawing/2014/main" id="{00000000-0008-0000-0900-00000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0</xdr:colOff>
      <xdr:row>34</xdr:row>
      <xdr:rowOff>0</xdr:rowOff>
    </xdr:from>
    <xdr:to>
      <xdr:col>9</xdr:col>
      <xdr:colOff>28575</xdr:colOff>
      <xdr:row>38</xdr:row>
      <xdr:rowOff>76200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47650" y="8877300"/>
          <a:ext cx="116109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Document_Microsoft_Word.docx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package" Target="../embeddings/Document_Microsoft_Word1.docx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package" Target="../embeddings/Document_Microsoft_Word2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9:G50"/>
  <sheetViews>
    <sheetView zoomScaleNormal="100" workbookViewId="0">
      <selection activeCell="A30" sqref="A30:G30"/>
    </sheetView>
  </sheetViews>
  <sheetFormatPr baseColWidth="10" defaultRowHeight="15" x14ac:dyDescent="0.25"/>
  <cols>
    <col min="1" max="1" width="13.7109375" customWidth="1"/>
    <col min="2" max="2" width="69.7109375" customWidth="1"/>
    <col min="3" max="3" width="5" bestFit="1" customWidth="1"/>
    <col min="4" max="4" width="7.7109375" style="1" customWidth="1"/>
    <col min="5" max="7" width="21.7109375" customWidth="1"/>
  </cols>
  <sheetData>
    <row r="9" spans="1:7" ht="15.75" x14ac:dyDescent="0.25">
      <c r="A9" s="19" t="s">
        <v>6</v>
      </c>
      <c r="B9" s="19"/>
      <c r="C9" s="19"/>
      <c r="D9" s="19"/>
      <c r="E9" s="19"/>
      <c r="F9" s="19"/>
      <c r="G9" s="19"/>
    </row>
    <row r="10" spans="1:7" ht="15.75" x14ac:dyDescent="0.25">
      <c r="A10" s="20" t="s">
        <v>52</v>
      </c>
      <c r="B10" s="20"/>
      <c r="C10" s="20"/>
      <c r="D10" s="20"/>
      <c r="E10" s="20"/>
      <c r="F10" s="20"/>
      <c r="G10" s="20"/>
    </row>
    <row r="11" spans="1:7" ht="15.75" thickBot="1" x14ac:dyDescent="0.3"/>
    <row r="12" spans="1:7" ht="39.6" customHeight="1" thickTop="1" thickBot="1" x14ac:dyDescent="0.3">
      <c r="A12" s="21" t="s">
        <v>7</v>
      </c>
      <c r="B12" s="22"/>
      <c r="C12" s="17"/>
      <c r="D12" s="17"/>
      <c r="E12" s="17"/>
      <c r="F12" s="17"/>
      <c r="G12" s="18"/>
    </row>
    <row r="13" spans="1:7" ht="21" customHeight="1" thickTop="1" thickBot="1" x14ac:dyDescent="0.3">
      <c r="A13" s="23" t="s">
        <v>11</v>
      </c>
      <c r="B13" s="24"/>
      <c r="C13" s="24"/>
      <c r="D13" s="24"/>
      <c r="E13" s="24"/>
      <c r="F13" s="24"/>
      <c r="G13" s="25"/>
    </row>
    <row r="14" spans="1:7" ht="54" customHeight="1" thickTop="1" thickBot="1" x14ac:dyDescent="0.3">
      <c r="A14" s="15" t="s">
        <v>33</v>
      </c>
      <c r="B14" s="16"/>
      <c r="C14" s="17"/>
      <c r="D14" s="17"/>
      <c r="E14" s="17"/>
      <c r="F14" s="17"/>
      <c r="G14" s="18"/>
    </row>
    <row r="15" spans="1:7" ht="54" customHeight="1" thickTop="1" thickBot="1" x14ac:dyDescent="0.3">
      <c r="A15" s="15" t="s">
        <v>34</v>
      </c>
      <c r="B15" s="16"/>
      <c r="C15" s="17"/>
      <c r="D15" s="17"/>
      <c r="E15" s="17"/>
      <c r="F15" s="17"/>
      <c r="G15" s="18"/>
    </row>
    <row r="16" spans="1:7" ht="54" customHeight="1" thickTop="1" thickBot="1" x14ac:dyDescent="0.3">
      <c r="A16" s="15" t="s">
        <v>29</v>
      </c>
      <c r="B16" s="16"/>
      <c r="C16" s="17"/>
      <c r="D16" s="17"/>
      <c r="E16" s="17"/>
      <c r="F16" s="17"/>
      <c r="G16" s="18"/>
    </row>
    <row r="17" spans="1:7" ht="54" customHeight="1" thickTop="1" thickBot="1" x14ac:dyDescent="0.3">
      <c r="A17" s="15" t="s">
        <v>54</v>
      </c>
      <c r="B17" s="16"/>
      <c r="C17" s="17"/>
      <c r="D17" s="17"/>
      <c r="E17" s="17"/>
      <c r="F17" s="17"/>
      <c r="G17" s="18"/>
    </row>
    <row r="18" spans="1:7" ht="54" customHeight="1" thickTop="1" thickBot="1" x14ac:dyDescent="0.3">
      <c r="A18" s="15" t="s">
        <v>44</v>
      </c>
      <c r="B18" s="16"/>
      <c r="C18" s="17"/>
      <c r="D18" s="17"/>
      <c r="E18" s="17"/>
      <c r="F18" s="17"/>
      <c r="G18" s="18"/>
    </row>
    <row r="19" spans="1:7" ht="54" customHeight="1" thickTop="1" thickBot="1" x14ac:dyDescent="0.3">
      <c r="A19" s="15" t="s">
        <v>35</v>
      </c>
      <c r="B19" s="16"/>
      <c r="C19" s="17"/>
      <c r="D19" s="17"/>
      <c r="E19" s="17"/>
      <c r="F19" s="17"/>
      <c r="G19" s="18"/>
    </row>
    <row r="20" spans="1:7" ht="17.25" customHeight="1" thickTop="1" thickBot="1" x14ac:dyDescent="0.3">
      <c r="A20" s="23" t="s">
        <v>10</v>
      </c>
      <c r="B20" s="24"/>
      <c r="C20" s="24"/>
      <c r="D20" s="24"/>
      <c r="E20" s="24"/>
      <c r="F20" s="24"/>
      <c r="G20" s="25"/>
    </row>
    <row r="21" spans="1:7" ht="54" customHeight="1" thickTop="1" thickBot="1" x14ac:dyDescent="0.3">
      <c r="A21" s="15" t="s">
        <v>36</v>
      </c>
      <c r="B21" s="16"/>
      <c r="C21" s="17"/>
      <c r="D21" s="17"/>
      <c r="E21" s="17"/>
      <c r="F21" s="17"/>
      <c r="G21" s="18"/>
    </row>
    <row r="22" spans="1:7" ht="54" customHeight="1" thickTop="1" thickBot="1" x14ac:dyDescent="0.3">
      <c r="A22" s="15" t="s">
        <v>37</v>
      </c>
      <c r="B22" s="16"/>
      <c r="C22" s="17"/>
      <c r="D22" s="17"/>
      <c r="E22" s="17"/>
      <c r="F22" s="17"/>
      <c r="G22" s="18"/>
    </row>
    <row r="23" spans="1:7" ht="54" customHeight="1" thickTop="1" thickBot="1" x14ac:dyDescent="0.3">
      <c r="A23" s="15" t="s">
        <v>38</v>
      </c>
      <c r="B23" s="16"/>
      <c r="C23" s="17"/>
      <c r="D23" s="17"/>
      <c r="E23" s="17"/>
      <c r="F23" s="17"/>
      <c r="G23" s="18"/>
    </row>
    <row r="24" spans="1:7" ht="21" customHeight="1" thickTop="1" thickBot="1" x14ac:dyDescent="0.3">
      <c r="A24" s="23" t="s">
        <v>26</v>
      </c>
      <c r="B24" s="24"/>
      <c r="C24" s="24"/>
      <c r="D24" s="24"/>
      <c r="E24" s="24"/>
      <c r="F24" s="24"/>
      <c r="G24" s="25"/>
    </row>
    <row r="25" spans="1:7" ht="54" customHeight="1" thickTop="1" thickBot="1" x14ac:dyDescent="0.3">
      <c r="A25" s="15" t="s">
        <v>39</v>
      </c>
      <c r="B25" s="16"/>
      <c r="C25" s="17"/>
      <c r="D25" s="17"/>
      <c r="E25" s="17"/>
      <c r="F25" s="17"/>
      <c r="G25" s="18"/>
    </row>
    <row r="26" spans="1:7" ht="54" customHeight="1" thickTop="1" thickBot="1" x14ac:dyDescent="0.3">
      <c r="A26" s="15" t="s">
        <v>40</v>
      </c>
      <c r="B26" s="16"/>
      <c r="C26" s="17"/>
      <c r="D26" s="17"/>
      <c r="E26" s="17"/>
      <c r="F26" s="17"/>
      <c r="G26" s="18"/>
    </row>
    <row r="27" spans="1:7" ht="54" customHeight="1" thickTop="1" thickBot="1" x14ac:dyDescent="0.3">
      <c r="A27" s="15" t="s">
        <v>48</v>
      </c>
      <c r="B27" s="16"/>
      <c r="C27" s="17"/>
      <c r="D27" s="17"/>
      <c r="E27" s="17"/>
      <c r="F27" s="17"/>
      <c r="G27" s="18"/>
    </row>
    <row r="28" spans="1:7" ht="21" customHeight="1" thickTop="1" thickBot="1" x14ac:dyDescent="0.3">
      <c r="A28" s="23" t="s">
        <v>41</v>
      </c>
      <c r="B28" s="24"/>
      <c r="C28" s="24"/>
      <c r="D28" s="24"/>
      <c r="E28" s="24"/>
      <c r="F28" s="24"/>
      <c r="G28" s="25"/>
    </row>
    <row r="29" spans="1:7" ht="48" customHeight="1" thickTop="1" thickBot="1" x14ac:dyDescent="0.3">
      <c r="A29" s="15" t="s">
        <v>42</v>
      </c>
      <c r="B29" s="16"/>
      <c r="C29" s="17"/>
      <c r="D29" s="17"/>
      <c r="E29" s="17"/>
      <c r="F29" s="17"/>
      <c r="G29" s="18"/>
    </row>
    <row r="30" spans="1:7" ht="53.25" customHeight="1" thickTop="1" thickBot="1" x14ac:dyDescent="0.3">
      <c r="A30" s="15" t="s">
        <v>43</v>
      </c>
      <c r="B30" s="16"/>
      <c r="C30" s="17"/>
      <c r="D30" s="17"/>
      <c r="E30" s="17"/>
      <c r="F30" s="17"/>
      <c r="G30" s="18"/>
    </row>
    <row r="31" spans="1:7" ht="17.25" thickTop="1" thickBot="1" x14ac:dyDescent="0.3">
      <c r="A31" s="7"/>
      <c r="B31" s="7"/>
      <c r="C31" s="7"/>
      <c r="D31" s="8"/>
      <c r="E31" s="7"/>
      <c r="F31" s="7"/>
      <c r="G31" s="7"/>
    </row>
    <row r="32" spans="1:7" ht="35.25" customHeight="1" thickTop="1" thickBot="1" x14ac:dyDescent="0.3">
      <c r="A32" s="21" t="s">
        <v>7</v>
      </c>
      <c r="B32" s="26"/>
      <c r="C32" s="2" t="s">
        <v>0</v>
      </c>
      <c r="D32" s="2" t="s">
        <v>1</v>
      </c>
      <c r="E32" s="2" t="s">
        <v>2</v>
      </c>
      <c r="F32" s="3" t="s">
        <v>3</v>
      </c>
      <c r="G32" s="3" t="s">
        <v>4</v>
      </c>
    </row>
    <row r="33" spans="1:7" ht="17.25" thickTop="1" thickBot="1" x14ac:dyDescent="0.3">
      <c r="A33" s="23" t="s">
        <v>49</v>
      </c>
      <c r="B33" s="24"/>
      <c r="C33" s="24"/>
      <c r="D33" s="24"/>
      <c r="E33" s="24"/>
      <c r="F33" s="24"/>
      <c r="G33" s="25"/>
    </row>
    <row r="34" spans="1:7" ht="17.25" thickTop="1" thickBot="1" x14ac:dyDescent="0.3">
      <c r="A34" s="15" t="s">
        <v>61</v>
      </c>
      <c r="B34" s="27"/>
      <c r="C34" s="4" t="s">
        <v>5</v>
      </c>
      <c r="D34" s="5">
        <v>1</v>
      </c>
      <c r="E34" s="6">
        <v>0</v>
      </c>
      <c r="F34" s="6">
        <f t="shared" ref="F34:F35" si="0">E34*D34</f>
        <v>0</v>
      </c>
      <c r="G34" s="6">
        <f>F34*1.2</f>
        <v>0</v>
      </c>
    </row>
    <row r="35" spans="1:7" ht="17.25" thickTop="1" thickBot="1" x14ac:dyDescent="0.3">
      <c r="A35" s="15" t="s">
        <v>55</v>
      </c>
      <c r="B35" s="27"/>
      <c r="C35" s="4" t="s">
        <v>5</v>
      </c>
      <c r="D35" s="5">
        <v>1</v>
      </c>
      <c r="E35" s="6">
        <v>0</v>
      </c>
      <c r="F35" s="6">
        <f t="shared" si="0"/>
        <v>0</v>
      </c>
      <c r="G35" s="6">
        <f>F35*1.2</f>
        <v>0</v>
      </c>
    </row>
    <row r="36" spans="1:7" ht="17.25" thickTop="1" thickBot="1" x14ac:dyDescent="0.3">
      <c r="A36" s="23" t="s">
        <v>50</v>
      </c>
      <c r="B36" s="24"/>
      <c r="C36" s="24"/>
      <c r="D36" s="24"/>
      <c r="E36" s="24"/>
      <c r="F36" s="24"/>
      <c r="G36" s="25"/>
    </row>
    <row r="37" spans="1:7" ht="17.25" thickTop="1" thickBot="1" x14ac:dyDescent="0.3">
      <c r="A37" s="15" t="s">
        <v>62</v>
      </c>
      <c r="B37" s="27"/>
      <c r="C37" s="4" t="s">
        <v>5</v>
      </c>
      <c r="D37" s="5">
        <v>1</v>
      </c>
      <c r="E37" s="6">
        <v>0</v>
      </c>
      <c r="F37" s="6">
        <f>E37*D37</f>
        <v>0</v>
      </c>
      <c r="G37" s="6">
        <f>F37*1.1</f>
        <v>0</v>
      </c>
    </row>
    <row r="38" spans="1:7" ht="17.25" thickTop="1" thickBot="1" x14ac:dyDescent="0.3">
      <c r="A38" s="15" t="s">
        <v>56</v>
      </c>
      <c r="B38" s="27"/>
      <c r="C38" s="4" t="s">
        <v>5</v>
      </c>
      <c r="D38" s="5">
        <v>1</v>
      </c>
      <c r="E38" s="6">
        <v>0</v>
      </c>
      <c r="F38" s="6">
        <f t="shared" ref="F38:F39" si="1">E38*D38</f>
        <v>0</v>
      </c>
      <c r="G38" s="6">
        <f t="shared" ref="G38:G39" si="2">F38*1.1</f>
        <v>0</v>
      </c>
    </row>
    <row r="39" spans="1:7" ht="17.25" thickTop="1" thickBot="1" x14ac:dyDescent="0.3">
      <c r="A39" s="15" t="s">
        <v>57</v>
      </c>
      <c r="B39" s="27"/>
      <c r="C39" s="4" t="s">
        <v>5</v>
      </c>
      <c r="D39" s="5">
        <v>1</v>
      </c>
      <c r="E39" s="6">
        <v>0</v>
      </c>
      <c r="F39" s="6">
        <f t="shared" si="1"/>
        <v>0</v>
      </c>
      <c r="G39" s="6">
        <f t="shared" si="2"/>
        <v>0</v>
      </c>
    </row>
    <row r="40" spans="1:7" ht="17.25" thickTop="1" thickBot="1" x14ac:dyDescent="0.3">
      <c r="A40" s="28" t="s">
        <v>9</v>
      </c>
      <c r="B40" s="28"/>
      <c r="C40" s="28"/>
      <c r="D40" s="28"/>
      <c r="E40" s="28"/>
      <c r="F40" s="29">
        <f>SUM(F34:F39)</f>
        <v>0</v>
      </c>
      <c r="G40" s="30"/>
    </row>
    <row r="41" spans="1:7" ht="17.25" thickTop="1" thickBot="1" x14ac:dyDescent="0.3">
      <c r="A41" s="28" t="s">
        <v>51</v>
      </c>
      <c r="B41" s="28"/>
      <c r="C41" s="28"/>
      <c r="D41" s="28"/>
      <c r="E41" s="28"/>
      <c r="F41" s="29">
        <f>G34-F34</f>
        <v>0</v>
      </c>
      <c r="G41" s="30"/>
    </row>
    <row r="42" spans="1:7" ht="17.25" thickTop="1" thickBot="1" x14ac:dyDescent="0.3">
      <c r="A42" s="28" t="s">
        <v>32</v>
      </c>
      <c r="B42" s="28"/>
      <c r="C42" s="28"/>
      <c r="D42" s="28"/>
      <c r="E42" s="28"/>
      <c r="F42" s="29">
        <f>G37-F37</f>
        <v>0</v>
      </c>
      <c r="G42" s="30"/>
    </row>
    <row r="43" spans="1:7" ht="17.25" thickTop="1" thickBot="1" x14ac:dyDescent="0.3">
      <c r="A43" s="28" t="s">
        <v>8</v>
      </c>
      <c r="B43" s="28"/>
      <c r="C43" s="28"/>
      <c r="D43" s="28"/>
      <c r="E43" s="28"/>
      <c r="F43" s="29">
        <f>SUM(G34:G39)</f>
        <v>0</v>
      </c>
      <c r="G43" s="30"/>
    </row>
    <row r="44" spans="1:7" ht="16.5" thickTop="1" x14ac:dyDescent="0.25">
      <c r="A44" s="7"/>
      <c r="B44" s="7"/>
      <c r="C44" s="7"/>
      <c r="D44" s="8"/>
      <c r="E44" s="7"/>
      <c r="F44" s="7"/>
      <c r="G44" s="7"/>
    </row>
    <row r="45" spans="1:7" ht="15.75" x14ac:dyDescent="0.25">
      <c r="A45" s="20" t="s">
        <v>12</v>
      </c>
      <c r="B45" s="20"/>
      <c r="C45" s="20"/>
      <c r="D45" s="20"/>
      <c r="E45" s="20"/>
      <c r="F45" s="20"/>
      <c r="G45" s="20"/>
    </row>
    <row r="50" spans="1:7" x14ac:dyDescent="0.25">
      <c r="A50" s="31" t="s">
        <v>13</v>
      </c>
      <c r="B50" s="31"/>
      <c r="C50" s="31"/>
      <c r="D50" s="31"/>
      <c r="E50" s="31"/>
      <c r="F50" s="31"/>
      <c r="G50" s="31"/>
    </row>
  </sheetData>
  <mergeCells count="39">
    <mergeCell ref="A45:G45"/>
    <mergeCell ref="A50:G50"/>
    <mergeCell ref="A41:E41"/>
    <mergeCell ref="F41:G41"/>
    <mergeCell ref="A42:E42"/>
    <mergeCell ref="F42:G42"/>
    <mergeCell ref="A43:E43"/>
    <mergeCell ref="F43:G43"/>
    <mergeCell ref="A36:G36"/>
    <mergeCell ref="A37:B37"/>
    <mergeCell ref="A38:B38"/>
    <mergeCell ref="A39:B39"/>
    <mergeCell ref="A40:E40"/>
    <mergeCell ref="F40:G40"/>
    <mergeCell ref="A28:G28"/>
    <mergeCell ref="A32:B32"/>
    <mergeCell ref="A33:G33"/>
    <mergeCell ref="A34:B34"/>
    <mergeCell ref="A35:B35"/>
    <mergeCell ref="A29:G29"/>
    <mergeCell ref="A30:G30"/>
    <mergeCell ref="A23:G23"/>
    <mergeCell ref="A24:G24"/>
    <mergeCell ref="A25:G25"/>
    <mergeCell ref="A26:G26"/>
    <mergeCell ref="A27:G27"/>
    <mergeCell ref="A22:G22"/>
    <mergeCell ref="A9:G9"/>
    <mergeCell ref="A10:G10"/>
    <mergeCell ref="A12:G12"/>
    <mergeCell ref="A13:G13"/>
    <mergeCell ref="A14:G14"/>
    <mergeCell ref="A15:G15"/>
    <mergeCell ref="A17:G17"/>
    <mergeCell ref="A16:G16"/>
    <mergeCell ref="A18:G18"/>
    <mergeCell ref="A19:G19"/>
    <mergeCell ref="A20:G20"/>
    <mergeCell ref="A21:G21"/>
  </mergeCells>
  <printOptions horizontalCentered="1" verticalCentered="1"/>
  <pageMargins left="3.937007874015748E-2" right="3.937007874015748E-2" top="0.15748031496062992" bottom="0.15748031496062992" header="0.11811023622047245" footer="0.11811023622047245"/>
  <pageSetup paperSize="9" scale="62" orientation="portrait" r:id="rId1"/>
  <headerFooter>
    <oddFooter>&amp;L&amp;F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60417" r:id="rId4">
          <objectPr defaultSize="0" r:id="rId5">
            <anchor moveWithCells="1">
              <from>
                <xdr:col>1</xdr:col>
                <xdr:colOff>19050</xdr:colOff>
                <xdr:row>1</xdr:row>
                <xdr:rowOff>19050</xdr:rowOff>
              </from>
              <to>
                <xdr:col>3</xdr:col>
                <xdr:colOff>485775</xdr:colOff>
                <xdr:row>6</xdr:row>
                <xdr:rowOff>66675</xdr:rowOff>
              </to>
            </anchor>
          </objectPr>
        </oleObject>
      </mc:Choice>
      <mc:Fallback>
        <oleObject progId="Word.Document.12" shapeId="60417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9:G50"/>
  <sheetViews>
    <sheetView tabSelected="1" topLeftCell="A31" zoomScaleNormal="100" workbookViewId="0">
      <selection activeCell="J55" sqref="J55"/>
    </sheetView>
  </sheetViews>
  <sheetFormatPr baseColWidth="10" defaultRowHeight="15" x14ac:dyDescent="0.25"/>
  <cols>
    <col min="1" max="1" width="13.7109375" customWidth="1"/>
    <col min="2" max="2" width="69.7109375" customWidth="1"/>
    <col min="3" max="3" width="5" bestFit="1" customWidth="1"/>
    <col min="4" max="4" width="7.7109375" style="1" customWidth="1"/>
    <col min="5" max="7" width="21.7109375" customWidth="1"/>
  </cols>
  <sheetData>
    <row r="9" spans="1:7" ht="15.75" x14ac:dyDescent="0.25">
      <c r="A9" s="19" t="s">
        <v>6</v>
      </c>
      <c r="B9" s="19"/>
      <c r="C9" s="19"/>
      <c r="D9" s="19"/>
      <c r="E9" s="19"/>
      <c r="F9" s="19"/>
      <c r="G9" s="19"/>
    </row>
    <row r="10" spans="1:7" ht="15.75" x14ac:dyDescent="0.25">
      <c r="A10" s="20" t="s">
        <v>53</v>
      </c>
      <c r="B10" s="20"/>
      <c r="C10" s="20"/>
      <c r="D10" s="20"/>
      <c r="E10" s="20"/>
      <c r="F10" s="20"/>
      <c r="G10" s="20"/>
    </row>
    <row r="11" spans="1:7" ht="15.75" thickBot="1" x14ac:dyDescent="0.3"/>
    <row r="12" spans="1:7" ht="39.6" customHeight="1" thickTop="1" thickBot="1" x14ac:dyDescent="0.3">
      <c r="A12" s="21" t="s">
        <v>7</v>
      </c>
      <c r="B12" s="22"/>
      <c r="C12" s="17"/>
      <c r="D12" s="17"/>
      <c r="E12" s="17"/>
      <c r="F12" s="17"/>
      <c r="G12" s="18"/>
    </row>
    <row r="13" spans="1:7" ht="21" customHeight="1" thickTop="1" thickBot="1" x14ac:dyDescent="0.3">
      <c r="A13" s="23" t="s">
        <v>11</v>
      </c>
      <c r="B13" s="24"/>
      <c r="C13" s="24"/>
      <c r="D13" s="24"/>
      <c r="E13" s="24"/>
      <c r="F13" s="24"/>
      <c r="G13" s="25"/>
    </row>
    <row r="14" spans="1:7" ht="54" customHeight="1" thickTop="1" thickBot="1" x14ac:dyDescent="0.3">
      <c r="A14" s="15" t="s">
        <v>33</v>
      </c>
      <c r="B14" s="16"/>
      <c r="C14" s="17"/>
      <c r="D14" s="17"/>
      <c r="E14" s="17"/>
      <c r="F14" s="17"/>
      <c r="G14" s="18"/>
    </row>
    <row r="15" spans="1:7" ht="54" customHeight="1" thickTop="1" thickBot="1" x14ac:dyDescent="0.3">
      <c r="A15" s="15" t="s">
        <v>34</v>
      </c>
      <c r="B15" s="16"/>
      <c r="C15" s="17"/>
      <c r="D15" s="17"/>
      <c r="E15" s="17"/>
      <c r="F15" s="17"/>
      <c r="G15" s="18"/>
    </row>
    <row r="16" spans="1:7" ht="54" customHeight="1" thickTop="1" thickBot="1" x14ac:dyDescent="0.3">
      <c r="A16" s="15" t="s">
        <v>29</v>
      </c>
      <c r="B16" s="16"/>
      <c r="C16" s="17"/>
      <c r="D16" s="17"/>
      <c r="E16" s="17"/>
      <c r="F16" s="17"/>
      <c r="G16" s="18"/>
    </row>
    <row r="17" spans="1:7" ht="54" customHeight="1" thickTop="1" thickBot="1" x14ac:dyDescent="0.3">
      <c r="A17" s="15" t="s">
        <v>54</v>
      </c>
      <c r="B17" s="16"/>
      <c r="C17" s="17"/>
      <c r="D17" s="17"/>
      <c r="E17" s="17"/>
      <c r="F17" s="17"/>
      <c r="G17" s="18"/>
    </row>
    <row r="18" spans="1:7" ht="54" customHeight="1" thickTop="1" thickBot="1" x14ac:dyDescent="0.3">
      <c r="A18" s="15" t="s">
        <v>44</v>
      </c>
      <c r="B18" s="16"/>
      <c r="C18" s="17"/>
      <c r="D18" s="17"/>
      <c r="E18" s="17"/>
      <c r="F18" s="17"/>
      <c r="G18" s="18"/>
    </row>
    <row r="19" spans="1:7" ht="54" customHeight="1" thickTop="1" thickBot="1" x14ac:dyDescent="0.3">
      <c r="A19" s="15" t="s">
        <v>35</v>
      </c>
      <c r="B19" s="16"/>
      <c r="C19" s="17"/>
      <c r="D19" s="17"/>
      <c r="E19" s="17"/>
      <c r="F19" s="17"/>
      <c r="G19" s="18"/>
    </row>
    <row r="20" spans="1:7" ht="17.25" customHeight="1" thickTop="1" thickBot="1" x14ac:dyDescent="0.3">
      <c r="A20" s="23" t="s">
        <v>10</v>
      </c>
      <c r="B20" s="24"/>
      <c r="C20" s="24"/>
      <c r="D20" s="24"/>
      <c r="E20" s="24"/>
      <c r="F20" s="24"/>
      <c r="G20" s="25"/>
    </row>
    <row r="21" spans="1:7" ht="54" customHeight="1" thickTop="1" thickBot="1" x14ac:dyDescent="0.3">
      <c r="A21" s="15" t="s">
        <v>36</v>
      </c>
      <c r="B21" s="16"/>
      <c r="C21" s="17"/>
      <c r="D21" s="17"/>
      <c r="E21" s="17"/>
      <c r="F21" s="17"/>
      <c r="G21" s="18"/>
    </row>
    <row r="22" spans="1:7" ht="54" customHeight="1" thickTop="1" thickBot="1" x14ac:dyDescent="0.3">
      <c r="A22" s="15" t="s">
        <v>37</v>
      </c>
      <c r="B22" s="16"/>
      <c r="C22" s="17"/>
      <c r="D22" s="17"/>
      <c r="E22" s="17"/>
      <c r="F22" s="17"/>
      <c r="G22" s="18"/>
    </row>
    <row r="23" spans="1:7" ht="54" customHeight="1" thickTop="1" thickBot="1" x14ac:dyDescent="0.3">
      <c r="A23" s="15" t="s">
        <v>38</v>
      </c>
      <c r="B23" s="16"/>
      <c r="C23" s="17"/>
      <c r="D23" s="17"/>
      <c r="E23" s="17"/>
      <c r="F23" s="17"/>
      <c r="G23" s="18"/>
    </row>
    <row r="24" spans="1:7" ht="21" customHeight="1" thickTop="1" thickBot="1" x14ac:dyDescent="0.3">
      <c r="A24" s="23" t="s">
        <v>26</v>
      </c>
      <c r="B24" s="24"/>
      <c r="C24" s="24"/>
      <c r="D24" s="24"/>
      <c r="E24" s="24"/>
      <c r="F24" s="24"/>
      <c r="G24" s="25"/>
    </row>
    <row r="25" spans="1:7" ht="54" customHeight="1" thickTop="1" thickBot="1" x14ac:dyDescent="0.3">
      <c r="A25" s="15" t="s">
        <v>39</v>
      </c>
      <c r="B25" s="16"/>
      <c r="C25" s="17"/>
      <c r="D25" s="17"/>
      <c r="E25" s="17"/>
      <c r="F25" s="17"/>
      <c r="G25" s="18"/>
    </row>
    <row r="26" spans="1:7" ht="54" customHeight="1" thickTop="1" thickBot="1" x14ac:dyDescent="0.3">
      <c r="A26" s="15" t="s">
        <v>40</v>
      </c>
      <c r="B26" s="16"/>
      <c r="C26" s="17"/>
      <c r="D26" s="17"/>
      <c r="E26" s="17"/>
      <c r="F26" s="17"/>
      <c r="G26" s="18"/>
    </row>
    <row r="27" spans="1:7" ht="54" customHeight="1" thickTop="1" thickBot="1" x14ac:dyDescent="0.3">
      <c r="A27" s="15" t="s">
        <v>48</v>
      </c>
      <c r="B27" s="16"/>
      <c r="C27" s="17"/>
      <c r="D27" s="17"/>
      <c r="E27" s="17"/>
      <c r="F27" s="17"/>
      <c r="G27" s="18"/>
    </row>
    <row r="28" spans="1:7" ht="21" customHeight="1" thickTop="1" thickBot="1" x14ac:dyDescent="0.3">
      <c r="A28" s="23" t="s">
        <v>41</v>
      </c>
      <c r="B28" s="24"/>
      <c r="C28" s="24"/>
      <c r="D28" s="24"/>
      <c r="E28" s="24"/>
      <c r="F28" s="24"/>
      <c r="G28" s="25"/>
    </row>
    <row r="29" spans="1:7" ht="48" customHeight="1" thickTop="1" thickBot="1" x14ac:dyDescent="0.3">
      <c r="A29" s="15" t="s">
        <v>42</v>
      </c>
      <c r="B29" s="16"/>
      <c r="C29" s="17"/>
      <c r="D29" s="17"/>
      <c r="E29" s="17"/>
      <c r="F29" s="17"/>
      <c r="G29" s="18"/>
    </row>
    <row r="30" spans="1:7" ht="53.25" customHeight="1" thickTop="1" thickBot="1" x14ac:dyDescent="0.3">
      <c r="A30" s="15" t="s">
        <v>43</v>
      </c>
      <c r="B30" s="16"/>
      <c r="C30" s="17"/>
      <c r="D30" s="17"/>
      <c r="E30" s="17"/>
      <c r="F30" s="17"/>
      <c r="G30" s="18"/>
    </row>
    <row r="31" spans="1:7" ht="17.25" thickTop="1" thickBot="1" x14ac:dyDescent="0.3">
      <c r="A31" s="7"/>
      <c r="B31" s="7"/>
      <c r="C31" s="7"/>
      <c r="D31" s="8"/>
      <c r="E31" s="7"/>
      <c r="F31" s="7"/>
      <c r="G31" s="7"/>
    </row>
    <row r="32" spans="1:7" ht="35.25" customHeight="1" thickTop="1" thickBot="1" x14ac:dyDescent="0.3">
      <c r="A32" s="21" t="s">
        <v>7</v>
      </c>
      <c r="B32" s="26"/>
      <c r="C32" s="2" t="s">
        <v>0</v>
      </c>
      <c r="D32" s="2" t="s">
        <v>1</v>
      </c>
      <c r="E32" s="2" t="s">
        <v>2</v>
      </c>
      <c r="F32" s="3" t="s">
        <v>3</v>
      </c>
      <c r="G32" s="3" t="s">
        <v>4</v>
      </c>
    </row>
    <row r="33" spans="1:7" ht="17.25" thickTop="1" thickBot="1" x14ac:dyDescent="0.3">
      <c r="A33" s="23" t="s">
        <v>49</v>
      </c>
      <c r="B33" s="24"/>
      <c r="C33" s="24"/>
      <c r="D33" s="24"/>
      <c r="E33" s="24"/>
      <c r="F33" s="24"/>
      <c r="G33" s="25"/>
    </row>
    <row r="34" spans="1:7" ht="17.25" thickTop="1" thickBot="1" x14ac:dyDescent="0.3">
      <c r="A34" s="15" t="s">
        <v>61</v>
      </c>
      <c r="B34" s="27"/>
      <c r="C34" s="4" t="s">
        <v>5</v>
      </c>
      <c r="D34" s="5">
        <v>1</v>
      </c>
      <c r="E34" s="6">
        <v>0</v>
      </c>
      <c r="F34" s="6">
        <f t="shared" ref="F34" si="0">E34*D34</f>
        <v>0</v>
      </c>
      <c r="G34" s="6">
        <f>F34*1.2</f>
        <v>0</v>
      </c>
    </row>
    <row r="35" spans="1:7" ht="17.25" thickTop="1" thickBot="1" x14ac:dyDescent="0.3">
      <c r="A35" s="15" t="s">
        <v>55</v>
      </c>
      <c r="B35" s="27"/>
      <c r="C35" s="4" t="s">
        <v>5</v>
      </c>
      <c r="D35" s="5">
        <v>1</v>
      </c>
      <c r="E35" s="6">
        <v>0</v>
      </c>
      <c r="F35" s="6">
        <f t="shared" ref="F35" si="1">E35*D35</f>
        <v>0</v>
      </c>
      <c r="G35" s="6">
        <f>F35*1.2</f>
        <v>0</v>
      </c>
    </row>
    <row r="36" spans="1:7" ht="17.25" thickTop="1" thickBot="1" x14ac:dyDescent="0.3">
      <c r="A36" s="23" t="s">
        <v>50</v>
      </c>
      <c r="B36" s="24"/>
      <c r="C36" s="24"/>
      <c r="D36" s="24"/>
      <c r="E36" s="24"/>
      <c r="F36" s="24"/>
      <c r="G36" s="25"/>
    </row>
    <row r="37" spans="1:7" ht="17.25" thickTop="1" thickBot="1" x14ac:dyDescent="0.3">
      <c r="A37" s="15" t="s">
        <v>62</v>
      </c>
      <c r="B37" s="27"/>
      <c r="C37" s="4" t="s">
        <v>5</v>
      </c>
      <c r="D37" s="5">
        <v>1</v>
      </c>
      <c r="E37" s="6">
        <v>0</v>
      </c>
      <c r="F37" s="6">
        <f>E37*D37</f>
        <v>0</v>
      </c>
      <c r="G37" s="6">
        <f>F37*1.1</f>
        <v>0</v>
      </c>
    </row>
    <row r="38" spans="1:7" ht="17.25" thickTop="1" thickBot="1" x14ac:dyDescent="0.3">
      <c r="A38" s="15" t="s">
        <v>56</v>
      </c>
      <c r="B38" s="27"/>
      <c r="C38" s="4" t="s">
        <v>5</v>
      </c>
      <c r="D38" s="5">
        <v>1</v>
      </c>
      <c r="E38" s="6">
        <v>0</v>
      </c>
      <c r="F38" s="6">
        <f t="shared" ref="F38:F39" si="2">E38*D38</f>
        <v>0</v>
      </c>
      <c r="G38" s="6">
        <f t="shared" ref="G38:G39" si="3">F38*1.1</f>
        <v>0</v>
      </c>
    </row>
    <row r="39" spans="1:7" ht="17.25" thickTop="1" thickBot="1" x14ac:dyDescent="0.3">
      <c r="A39" s="15" t="s">
        <v>57</v>
      </c>
      <c r="B39" s="27"/>
      <c r="C39" s="4" t="s">
        <v>5</v>
      </c>
      <c r="D39" s="5">
        <v>1</v>
      </c>
      <c r="E39" s="6">
        <v>0</v>
      </c>
      <c r="F39" s="6">
        <f t="shared" si="2"/>
        <v>0</v>
      </c>
      <c r="G39" s="6">
        <f t="shared" si="3"/>
        <v>0</v>
      </c>
    </row>
    <row r="40" spans="1:7" ht="17.25" thickTop="1" thickBot="1" x14ac:dyDescent="0.3">
      <c r="A40" s="28" t="s">
        <v>9</v>
      </c>
      <c r="B40" s="28"/>
      <c r="C40" s="28"/>
      <c r="D40" s="28"/>
      <c r="E40" s="28"/>
      <c r="F40" s="29">
        <f>SUM(F34:F39)</f>
        <v>0</v>
      </c>
      <c r="G40" s="30"/>
    </row>
    <row r="41" spans="1:7" ht="17.25" thickTop="1" thickBot="1" x14ac:dyDescent="0.3">
      <c r="A41" s="28" t="s">
        <v>51</v>
      </c>
      <c r="B41" s="28"/>
      <c r="C41" s="28"/>
      <c r="D41" s="28"/>
      <c r="E41" s="28"/>
      <c r="F41" s="29">
        <f>G34-F34</f>
        <v>0</v>
      </c>
      <c r="G41" s="30"/>
    </row>
    <row r="42" spans="1:7" ht="17.25" thickTop="1" thickBot="1" x14ac:dyDescent="0.3">
      <c r="A42" s="28" t="s">
        <v>32</v>
      </c>
      <c r="B42" s="28"/>
      <c r="C42" s="28"/>
      <c r="D42" s="28"/>
      <c r="E42" s="28"/>
      <c r="F42" s="29">
        <f>G37-F37</f>
        <v>0</v>
      </c>
      <c r="G42" s="30"/>
    </row>
    <row r="43" spans="1:7" ht="17.25" thickTop="1" thickBot="1" x14ac:dyDescent="0.3">
      <c r="A43" s="28" t="s">
        <v>8</v>
      </c>
      <c r="B43" s="28"/>
      <c r="C43" s="28"/>
      <c r="D43" s="28"/>
      <c r="E43" s="28"/>
      <c r="F43" s="29">
        <f>SUM(G34:G39)</f>
        <v>0</v>
      </c>
      <c r="G43" s="30"/>
    </row>
    <row r="44" spans="1:7" ht="16.5" thickTop="1" x14ac:dyDescent="0.25">
      <c r="A44" s="7"/>
      <c r="B44" s="7"/>
      <c r="C44" s="7"/>
      <c r="D44" s="8"/>
      <c r="E44" s="7"/>
      <c r="F44" s="7"/>
      <c r="G44" s="7"/>
    </row>
    <row r="45" spans="1:7" ht="15.75" x14ac:dyDescent="0.25">
      <c r="A45" s="20" t="s">
        <v>12</v>
      </c>
      <c r="B45" s="20"/>
      <c r="C45" s="20"/>
      <c r="D45" s="20"/>
      <c r="E45" s="20"/>
      <c r="F45" s="20"/>
      <c r="G45" s="20"/>
    </row>
    <row r="50" spans="1:7" x14ac:dyDescent="0.25">
      <c r="A50" s="31" t="s">
        <v>13</v>
      </c>
      <c r="B50" s="31"/>
      <c r="C50" s="31"/>
      <c r="D50" s="31"/>
      <c r="E50" s="31"/>
      <c r="F50" s="31"/>
      <c r="G50" s="31"/>
    </row>
  </sheetData>
  <mergeCells count="39">
    <mergeCell ref="A15:G15"/>
    <mergeCell ref="A9:G9"/>
    <mergeCell ref="A10:G10"/>
    <mergeCell ref="A12:G12"/>
    <mergeCell ref="A13:G13"/>
    <mergeCell ref="A14:G14"/>
    <mergeCell ref="A28:G28"/>
    <mergeCell ref="A16:G16"/>
    <mergeCell ref="A18:G18"/>
    <mergeCell ref="A19:G19"/>
    <mergeCell ref="A20:G20"/>
    <mergeCell ref="A21:G21"/>
    <mergeCell ref="A22:G22"/>
    <mergeCell ref="A23:G23"/>
    <mergeCell ref="A24:G24"/>
    <mergeCell ref="A25:G25"/>
    <mergeCell ref="A26:G26"/>
    <mergeCell ref="A27:G27"/>
    <mergeCell ref="A30:G30"/>
    <mergeCell ref="A32:B32"/>
    <mergeCell ref="A33:G33"/>
    <mergeCell ref="A34:B34"/>
    <mergeCell ref="A36:G36"/>
    <mergeCell ref="A43:E43"/>
    <mergeCell ref="F43:G43"/>
    <mergeCell ref="A45:G45"/>
    <mergeCell ref="A50:G50"/>
    <mergeCell ref="A17:G17"/>
    <mergeCell ref="A35:B35"/>
    <mergeCell ref="A38:B38"/>
    <mergeCell ref="A39:B39"/>
    <mergeCell ref="A37:B37"/>
    <mergeCell ref="A40:E40"/>
    <mergeCell ref="F40:G40"/>
    <mergeCell ref="A41:E41"/>
    <mergeCell ref="F41:G41"/>
    <mergeCell ref="A42:E42"/>
    <mergeCell ref="F42:G42"/>
    <mergeCell ref="A29:G29"/>
  </mergeCells>
  <printOptions horizontalCentered="1" verticalCentered="1"/>
  <pageMargins left="3.937007874015748E-2" right="3.937007874015748E-2" top="0.15748031496062992" bottom="0.15748031496062992" header="0.11811023622047245" footer="0.11811023622047245"/>
  <pageSetup paperSize="9" scale="62" orientation="portrait" r:id="rId1"/>
  <headerFooter>
    <oddFooter>&amp;L&amp;F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63489" r:id="rId4">
          <objectPr defaultSize="0" r:id="rId5">
            <anchor moveWithCells="1">
              <from>
                <xdr:col>1</xdr:col>
                <xdr:colOff>19050</xdr:colOff>
                <xdr:row>1</xdr:row>
                <xdr:rowOff>19050</xdr:rowOff>
              </from>
              <to>
                <xdr:col>3</xdr:col>
                <xdr:colOff>485775</xdr:colOff>
                <xdr:row>6</xdr:row>
                <xdr:rowOff>66675</xdr:rowOff>
              </to>
            </anchor>
          </objectPr>
        </oleObject>
      </mc:Choice>
      <mc:Fallback>
        <oleObject progId="Word.Document.12" shapeId="6348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9:J34"/>
  <sheetViews>
    <sheetView zoomScaleNormal="100" workbookViewId="0">
      <selection activeCell="G6" sqref="G6"/>
    </sheetView>
  </sheetViews>
  <sheetFormatPr baseColWidth="10" defaultColWidth="11.5703125" defaultRowHeight="15" x14ac:dyDescent="0.25"/>
  <cols>
    <col min="1" max="1" width="3.7109375" customWidth="1"/>
    <col min="2" max="2" width="31.7109375" bestFit="1" customWidth="1"/>
    <col min="3" max="3" width="23.7109375" customWidth="1"/>
    <col min="4" max="4" width="7.7109375" style="1" customWidth="1"/>
    <col min="5" max="5" width="20.7109375" bestFit="1" customWidth="1"/>
    <col min="6" max="7" width="21.7109375" customWidth="1"/>
    <col min="8" max="8" width="23.7109375" customWidth="1"/>
    <col min="9" max="9" width="22.7109375" customWidth="1"/>
  </cols>
  <sheetData>
    <row r="9" spans="1:10" ht="15.75" x14ac:dyDescent="0.25">
      <c r="A9" s="19" t="s">
        <v>6</v>
      </c>
      <c r="B9" s="19"/>
      <c r="C9" s="19"/>
      <c r="D9" s="19"/>
      <c r="E9" s="19"/>
      <c r="F9" s="19"/>
      <c r="G9" s="19"/>
      <c r="H9" s="19"/>
      <c r="I9" s="19"/>
    </row>
    <row r="10" spans="1:10" ht="26.25" x14ac:dyDescent="0.25">
      <c r="A10" s="39" t="s">
        <v>47</v>
      </c>
      <c r="B10" s="39"/>
      <c r="C10" s="39"/>
      <c r="D10" s="39"/>
      <c r="E10" s="39"/>
      <c r="F10" s="39"/>
      <c r="G10" s="39"/>
      <c r="H10" s="39"/>
      <c r="I10" s="39"/>
      <c r="J10" s="12"/>
    </row>
    <row r="11" spans="1:10" ht="16.5" thickBot="1" x14ac:dyDescent="0.3">
      <c r="A11" s="9"/>
      <c r="B11" s="9"/>
      <c r="C11" s="9"/>
      <c r="D11" s="9"/>
      <c r="E11" s="9"/>
      <c r="F11" s="9"/>
      <c r="G11" s="9"/>
    </row>
    <row r="12" spans="1:10" ht="27" thickTop="1" thickBot="1" x14ac:dyDescent="0.3">
      <c r="B12" s="10" t="s">
        <v>14</v>
      </c>
      <c r="C12" s="10" t="s">
        <v>15</v>
      </c>
      <c r="D12" s="10" t="s">
        <v>16</v>
      </c>
      <c r="E12" s="10" t="s">
        <v>17</v>
      </c>
      <c r="F12" s="10" t="s">
        <v>18</v>
      </c>
      <c r="G12" s="10" t="s">
        <v>19</v>
      </c>
      <c r="H12" s="38" t="s">
        <v>20</v>
      </c>
      <c r="I12" s="38"/>
    </row>
    <row r="13" spans="1:10" ht="16.5" thickTop="1" thickBot="1" x14ac:dyDescent="0.3">
      <c r="B13" s="38" t="s">
        <v>21</v>
      </c>
      <c r="C13" s="38"/>
      <c r="D13" s="38"/>
      <c r="E13" s="38"/>
      <c r="F13" s="38"/>
      <c r="G13" s="38"/>
      <c r="H13" s="10" t="s">
        <v>22</v>
      </c>
      <c r="I13" s="10" t="s">
        <v>23</v>
      </c>
    </row>
    <row r="14" spans="1:10" ht="16.5" thickTop="1" thickBot="1" x14ac:dyDescent="0.3">
      <c r="B14" s="13" t="s">
        <v>59</v>
      </c>
      <c r="C14" s="13" t="s">
        <v>58</v>
      </c>
      <c r="D14" s="13">
        <v>1</v>
      </c>
      <c r="E14" s="13">
        <v>8</v>
      </c>
      <c r="F14" s="13">
        <v>630</v>
      </c>
      <c r="G14" s="13">
        <v>1</v>
      </c>
      <c r="H14" s="11">
        <v>0</v>
      </c>
      <c r="I14" s="11">
        <f>H14*1.1</f>
        <v>0</v>
      </c>
    </row>
    <row r="15" spans="1:10" ht="16.5" thickTop="1" thickBot="1" x14ac:dyDescent="0.3">
      <c r="B15" s="13" t="s">
        <v>60</v>
      </c>
      <c r="C15" s="13" t="s">
        <v>58</v>
      </c>
      <c r="D15" s="13">
        <v>1</v>
      </c>
      <c r="E15" s="13">
        <v>8</v>
      </c>
      <c r="F15" s="13">
        <v>630</v>
      </c>
      <c r="G15" s="13">
        <v>1</v>
      </c>
      <c r="H15" s="11">
        <v>0</v>
      </c>
      <c r="I15" s="11">
        <f t="shared" ref="I15" si="0">H15*1.1</f>
        <v>0</v>
      </c>
    </row>
    <row r="16" spans="1:10" ht="16.5" thickTop="1" thickBot="1" x14ac:dyDescent="0.3">
      <c r="B16" s="38" t="s">
        <v>24</v>
      </c>
      <c r="C16" s="38"/>
      <c r="D16" s="38"/>
      <c r="E16" s="38"/>
      <c r="F16" s="38"/>
      <c r="G16" s="38"/>
      <c r="H16" s="40">
        <f>SUM(H14:H15)</f>
        <v>0</v>
      </c>
      <c r="I16" s="40">
        <f>SUM(I14:I15)</f>
        <v>0</v>
      </c>
    </row>
    <row r="17" spans="2:9" ht="16.5" thickTop="1" thickBot="1" x14ac:dyDescent="0.3">
      <c r="B17" s="38" t="s">
        <v>30</v>
      </c>
      <c r="C17" s="38"/>
      <c r="D17" s="38"/>
      <c r="E17" s="38"/>
      <c r="F17" s="38"/>
      <c r="G17" s="38"/>
      <c r="H17" s="40"/>
      <c r="I17" s="40"/>
    </row>
    <row r="18" spans="2:9" ht="27.75" thickTop="1" thickBot="1" x14ac:dyDescent="0.45">
      <c r="B18" s="14"/>
      <c r="D18"/>
    </row>
    <row r="19" spans="2:9" ht="16.5" thickTop="1" thickBot="1" x14ac:dyDescent="0.3">
      <c r="B19" s="32" t="s">
        <v>28</v>
      </c>
      <c r="C19" s="33"/>
      <c r="D19" s="33"/>
      <c r="E19" s="33"/>
      <c r="F19" s="33"/>
      <c r="G19" s="34"/>
      <c r="H19" s="38" t="s">
        <v>20</v>
      </c>
      <c r="I19" s="38"/>
    </row>
    <row r="20" spans="2:9" ht="16.5" thickTop="1" thickBot="1" x14ac:dyDescent="0.3">
      <c r="B20" s="35"/>
      <c r="C20" s="36"/>
      <c r="D20" s="36"/>
      <c r="E20" s="36"/>
      <c r="F20" s="36"/>
      <c r="G20" s="37"/>
      <c r="H20" s="10" t="s">
        <v>22</v>
      </c>
      <c r="I20" s="10" t="s">
        <v>23</v>
      </c>
    </row>
    <row r="21" spans="2:9" ht="16.5" thickTop="1" thickBot="1" x14ac:dyDescent="0.3">
      <c r="B21" s="41" t="s">
        <v>59</v>
      </c>
      <c r="C21" s="42" t="s">
        <v>45</v>
      </c>
      <c r="D21" s="42" t="s">
        <v>45</v>
      </c>
      <c r="E21" s="42" t="s">
        <v>45</v>
      </c>
      <c r="F21" s="42" t="s">
        <v>45</v>
      </c>
      <c r="G21" s="43" t="s">
        <v>45</v>
      </c>
      <c r="H21" s="11">
        <v>0</v>
      </c>
      <c r="I21" s="11">
        <f t="shared" ref="I21:I22" si="1">H21*1.1</f>
        <v>0</v>
      </c>
    </row>
    <row r="22" spans="2:9" ht="16.5" thickTop="1" thickBot="1" x14ac:dyDescent="0.3">
      <c r="B22" s="41" t="s">
        <v>60</v>
      </c>
      <c r="C22" s="42" t="s">
        <v>46</v>
      </c>
      <c r="D22" s="42" t="s">
        <v>46</v>
      </c>
      <c r="E22" s="42" t="s">
        <v>46</v>
      </c>
      <c r="F22" s="42" t="s">
        <v>46</v>
      </c>
      <c r="G22" s="43" t="s">
        <v>46</v>
      </c>
      <c r="H22" s="11">
        <v>0</v>
      </c>
      <c r="I22" s="11">
        <f t="shared" si="1"/>
        <v>0</v>
      </c>
    </row>
    <row r="23" spans="2:9" ht="16.5" thickTop="1" thickBot="1" x14ac:dyDescent="0.3">
      <c r="B23" s="32" t="s">
        <v>24</v>
      </c>
      <c r="C23" s="44"/>
      <c r="D23" s="44"/>
      <c r="E23" s="44"/>
      <c r="F23" s="44"/>
      <c r="G23" s="45"/>
      <c r="H23" s="40">
        <f>SUM(H21:H22)</f>
        <v>0</v>
      </c>
      <c r="I23" s="40">
        <f>SUM(I21:I22)</f>
        <v>0</v>
      </c>
    </row>
    <row r="24" spans="2:9" ht="16.5" thickTop="1" thickBot="1" x14ac:dyDescent="0.3">
      <c r="B24" s="46"/>
      <c r="C24" s="47"/>
      <c r="D24" s="47"/>
      <c r="E24" s="47"/>
      <c r="F24" s="47"/>
      <c r="G24" s="48"/>
      <c r="H24" s="40"/>
      <c r="I24" s="40"/>
    </row>
    <row r="25" spans="2:9" ht="27.75" thickTop="1" thickBot="1" x14ac:dyDescent="0.45">
      <c r="B25" s="14"/>
      <c r="D25"/>
    </row>
    <row r="26" spans="2:9" ht="16.5" thickTop="1" thickBot="1" x14ac:dyDescent="0.3">
      <c r="B26" s="32" t="s">
        <v>27</v>
      </c>
      <c r="C26" s="44"/>
      <c r="D26" s="44"/>
      <c r="E26" s="44"/>
      <c r="F26" s="44"/>
      <c r="G26" s="45"/>
      <c r="H26" s="38" t="s">
        <v>20</v>
      </c>
      <c r="I26" s="38"/>
    </row>
    <row r="27" spans="2:9" ht="16.5" thickTop="1" thickBot="1" x14ac:dyDescent="0.3">
      <c r="B27" s="49"/>
      <c r="C27" s="50"/>
      <c r="D27" s="50"/>
      <c r="E27" s="50"/>
      <c r="F27" s="50"/>
      <c r="G27" s="51"/>
      <c r="H27" s="10" t="s">
        <v>22</v>
      </c>
      <c r="I27" s="10" t="s">
        <v>23</v>
      </c>
    </row>
    <row r="28" spans="2:9" ht="16.5" thickTop="1" thickBot="1" x14ac:dyDescent="0.3">
      <c r="B28" s="49"/>
      <c r="C28" s="50"/>
      <c r="D28" s="50"/>
      <c r="E28" s="50"/>
      <c r="F28" s="50"/>
      <c r="G28" s="51"/>
      <c r="H28" s="40">
        <f>H16+H23</f>
        <v>0</v>
      </c>
      <c r="I28" s="40">
        <f>I16+I23</f>
        <v>0</v>
      </c>
    </row>
    <row r="29" spans="2:9" ht="16.5" thickTop="1" thickBot="1" x14ac:dyDescent="0.3">
      <c r="B29" s="52"/>
      <c r="C29" s="53"/>
      <c r="D29" s="53"/>
      <c r="E29" s="53"/>
      <c r="F29" s="53"/>
      <c r="G29" s="54"/>
      <c r="H29" s="40"/>
      <c r="I29" s="40"/>
    </row>
    <row r="30" spans="2:9" ht="27.75" thickTop="1" thickBot="1" x14ac:dyDescent="0.45">
      <c r="B30" s="14"/>
      <c r="D30"/>
    </row>
    <row r="31" spans="2:9" ht="16.5" thickTop="1" thickBot="1" x14ac:dyDescent="0.3">
      <c r="B31" s="55" t="s">
        <v>25</v>
      </c>
      <c r="C31" s="56"/>
      <c r="D31" s="56"/>
      <c r="E31" s="56"/>
      <c r="F31" s="56"/>
      <c r="G31" s="56"/>
      <c r="H31" s="56"/>
      <c r="I31" s="57"/>
    </row>
    <row r="32" spans="2:9" ht="16.5" thickTop="1" thickBot="1" x14ac:dyDescent="0.3">
      <c r="B32" s="41" t="s">
        <v>31</v>
      </c>
      <c r="C32" s="42"/>
      <c r="D32" s="42"/>
      <c r="E32" s="42"/>
      <c r="F32" s="42"/>
      <c r="G32" s="42"/>
      <c r="H32" s="42"/>
      <c r="I32" s="43"/>
    </row>
    <row r="33" spans="2:9" ht="15.75" thickTop="1" x14ac:dyDescent="0.25">
      <c r="D33"/>
    </row>
    <row r="34" spans="2:9" x14ac:dyDescent="0.25">
      <c r="B34" s="31" t="s">
        <v>13</v>
      </c>
      <c r="C34" s="31"/>
      <c r="D34" s="31"/>
      <c r="E34" s="31"/>
      <c r="F34" s="31"/>
      <c r="G34" s="31"/>
      <c r="H34" s="31"/>
      <c r="I34" s="31"/>
    </row>
  </sheetData>
  <mergeCells count="22">
    <mergeCell ref="B32:I32"/>
    <mergeCell ref="B34:I34"/>
    <mergeCell ref="B26:G29"/>
    <mergeCell ref="H26:I26"/>
    <mergeCell ref="H28:H29"/>
    <mergeCell ref="I28:I29"/>
    <mergeCell ref="B31:I31"/>
    <mergeCell ref="H23:H24"/>
    <mergeCell ref="I23:I24"/>
    <mergeCell ref="B21:G21"/>
    <mergeCell ref="B22:G22"/>
    <mergeCell ref="B23:G24"/>
    <mergeCell ref="B19:G20"/>
    <mergeCell ref="H19:I19"/>
    <mergeCell ref="B16:G16"/>
    <mergeCell ref="B17:G17"/>
    <mergeCell ref="A9:I9"/>
    <mergeCell ref="A10:I10"/>
    <mergeCell ref="H12:I12"/>
    <mergeCell ref="B13:G13"/>
    <mergeCell ref="H16:H17"/>
    <mergeCell ref="I16:I17"/>
  </mergeCells>
  <phoneticPr fontId="12" type="noConversion"/>
  <printOptions horizontalCentered="1" verticalCentered="1"/>
  <pageMargins left="3.937007874015748E-2" right="3.937007874015748E-2" top="0.15748031496062992" bottom="0.15748031496062992" header="0.11811023622047245" footer="0.11811023622047245"/>
  <pageSetup paperSize="9" scale="64" orientation="landscape" r:id="rId1"/>
  <headerFooter>
    <oddFooter>&amp;L&amp;F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24577" r:id="rId4">
          <objectPr defaultSize="0" r:id="rId5">
            <anchor moveWithCells="1">
              <from>
                <xdr:col>1</xdr:col>
                <xdr:colOff>685800</xdr:colOff>
                <xdr:row>1</xdr:row>
                <xdr:rowOff>19050</xdr:rowOff>
              </from>
              <to>
                <xdr:col>5</xdr:col>
                <xdr:colOff>542925</xdr:colOff>
                <xdr:row>6</xdr:row>
                <xdr:rowOff>180975</xdr:rowOff>
              </to>
            </anchor>
          </objectPr>
        </oleObject>
      </mc:Choice>
      <mc:Fallback>
        <oleObject progId="Word.Document.12" shapeId="2457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3</vt:i4>
      </vt:variant>
    </vt:vector>
  </HeadingPairs>
  <TitlesOfParts>
    <vt:vector size="6" baseType="lpstr">
      <vt:lpstr>DUPLEX ASC GAUCHE</vt:lpstr>
      <vt:lpstr>DUPLEX ASC DROIT</vt:lpstr>
      <vt:lpstr>CONTRAT NEUF</vt:lpstr>
      <vt:lpstr>'CONTRAT NEUF'!Zone_d_impression</vt:lpstr>
      <vt:lpstr>'DUPLEX ASC DROIT'!Zone_d_impression</vt:lpstr>
      <vt:lpstr>'DUPLEX ASC GAUCHE'!Zone_d_impression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Emc2</dc:creator>
  <cp:lastModifiedBy>SAMELE YANGNI (CPAM SEINE ST DENIS)</cp:lastModifiedBy>
  <cp:lastPrinted>2025-07-15T13:44:21Z</cp:lastPrinted>
  <dcterms:created xsi:type="dcterms:W3CDTF">2010-01-12T16:44:17Z</dcterms:created>
  <dcterms:modified xsi:type="dcterms:W3CDTF">2025-07-29T13:05:32Z</dcterms:modified>
</cp:coreProperties>
</file>